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NERINGA\VIESINIMAS\SUT-25-3197\"/>
    </mc:Choice>
  </mc:AlternateContent>
  <xr:revisionPtr revIDLastSave="0" documentId="8_{4EAD3480-3E47-4C3D-8311-0C2001AA68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L5" i="1" s="1"/>
  <c r="K6" i="1"/>
  <c r="L6" i="1" s="1"/>
  <c r="K4" i="1"/>
  <c r="L4" i="1" s="1"/>
  <c r="K3" i="1"/>
  <c r="L3" i="1" s="1"/>
</calcChain>
</file>

<file path=xl/sharedStrings.xml><?xml version="1.0" encoding="utf-8"?>
<sst xmlns="http://schemas.openxmlformats.org/spreadsheetml/2006/main" count="41" uniqueCount="36">
  <si>
    <t>Prekė</t>
  </si>
  <si>
    <t>Reikalavimai</t>
  </si>
  <si>
    <t>Pageidaujama pakuotė</t>
  </si>
  <si>
    <t>Pakuotės kaina be PVM</t>
  </si>
  <si>
    <t>PVM tarifas</t>
  </si>
  <si>
    <t>Viso kaina su PVM</t>
  </si>
  <si>
    <t>Gamintojas, produkto Nr.</t>
  </si>
  <si>
    <t>1.</t>
  </si>
  <si>
    <t>100ug</t>
  </si>
  <si>
    <t>400ug</t>
  </si>
  <si>
    <t>100ul</t>
  </si>
  <si>
    <t>400ul</t>
  </si>
  <si>
    <r>
      <t xml:space="preserve">Antikūnas: </t>
    </r>
    <r>
      <rPr>
        <i/>
        <sz val="11"/>
        <color theme="1"/>
        <rFont val="Calibri"/>
        <family val="2"/>
        <charset val="186"/>
        <scheme val="minor"/>
      </rPr>
      <t>PHLDA1</t>
    </r>
    <r>
      <rPr>
        <sz val="11"/>
        <color theme="1"/>
        <rFont val="Calibri"/>
        <family val="2"/>
        <charset val="186"/>
        <scheme val="minor"/>
      </rPr>
      <t xml:space="preserve"> </t>
    </r>
  </si>
  <si>
    <t xml:space="preserve">Antikūnas:INSM1 </t>
  </si>
  <si>
    <t>0,1ml</t>
  </si>
  <si>
    <t>0,1 ml</t>
  </si>
  <si>
    <t>0,4 ml</t>
  </si>
  <si>
    <t>10.</t>
  </si>
  <si>
    <t>12.</t>
  </si>
  <si>
    <t>Antikūnas: GAB-1</t>
  </si>
  <si>
    <t>15.</t>
  </si>
  <si>
    <t>Antikūnas: Epstein Barr Virus (EBV)</t>
  </si>
  <si>
    <t>Taikymo sritis: Imunohistochemija, parafininių pjūvių technika.                                                                               Klonas: Poliklonas.                                                   Koncentruotas.</t>
  </si>
  <si>
    <t>Taikymo sritis: Imunohistochemija, parafininių pjūvių technika.                                                                     Klonas: 6286R.                                                     Koncentruotas.</t>
  </si>
  <si>
    <t>Taikymo sritis: Imunohistochemija, parafininių pjūvių technika.                                                                          Klonas: CS4.                                                         Koncentruotas.</t>
  </si>
  <si>
    <t xml:space="preserve">  Taikymo sritis: Imunohistochemija, parafininių pjūvių technika.                                                                   Klonas: Poliklonas.                                                  Koncentruotas.</t>
  </si>
  <si>
    <t>Pirkimo dalies Nr.</t>
  </si>
  <si>
    <t>Siūloma pakuotė</t>
  </si>
  <si>
    <t>Orientacinis kiekis mato vnt.</t>
  </si>
  <si>
    <t>Orientacinis kiekis pakuotėmis</t>
  </si>
  <si>
    <t>Siūlomų pakuočių kiekis</t>
  </si>
  <si>
    <t>Viso kaina be PVM</t>
  </si>
  <si>
    <t>Bio-Techne, NBP1-84969</t>
  </si>
  <si>
    <t>Bio-Techne, NBP3-13953-100ug</t>
  </si>
  <si>
    <t>Bio-Techne, NBP3-08449PE</t>
  </si>
  <si>
    <t>Biotechne, NBP3-04453-100ul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</si>
</sst>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8" fontId="0" fillId="0" borderId="1" xfId="0" applyNumberFormat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0" xfId="0" applyFont="1" applyFill="1"/>
    <xf numFmtId="8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0" xfId="0" applyFill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"/>
  <sheetViews>
    <sheetView tabSelected="1" workbookViewId="0">
      <selection activeCell="A6" sqref="A6:XFD6"/>
    </sheetView>
  </sheetViews>
  <sheetFormatPr defaultRowHeight="14.4" x14ac:dyDescent="0.3"/>
  <cols>
    <col min="1" max="1" width="8.21875" style="9" customWidth="1"/>
    <col min="2" max="2" width="23.21875" style="9" customWidth="1"/>
    <col min="3" max="3" width="42.77734375" customWidth="1"/>
    <col min="4" max="4" width="17" customWidth="1"/>
    <col min="5" max="5" width="17.77734375" customWidth="1"/>
    <col min="6" max="6" width="16.77734375" customWidth="1"/>
    <col min="7" max="7" width="10.77734375" customWidth="1"/>
    <col min="8" max="8" width="16.77734375" customWidth="1"/>
    <col min="9" max="9" width="14.21875" customWidth="1"/>
    <col min="10" max="10" width="12.21875" customWidth="1"/>
    <col min="11" max="11" width="14.44140625" customWidth="1"/>
    <col min="12" max="12" width="10.21875" bestFit="1" customWidth="1"/>
    <col min="13" max="13" width="17.21875" customWidth="1"/>
    <col min="15" max="15" width="9.21875" customWidth="1"/>
    <col min="16" max="16" width="12.77734375" customWidth="1"/>
    <col min="17" max="18" width="9.21875" customWidth="1"/>
  </cols>
  <sheetData>
    <row r="2" spans="1:13" ht="43.2" x14ac:dyDescent="0.3">
      <c r="A2" s="5" t="s">
        <v>26</v>
      </c>
      <c r="B2" s="5" t="s">
        <v>0</v>
      </c>
      <c r="C2" s="1" t="s">
        <v>1</v>
      </c>
      <c r="D2" s="1" t="s">
        <v>2</v>
      </c>
      <c r="E2" s="1" t="s">
        <v>28</v>
      </c>
      <c r="F2" s="1" t="s">
        <v>29</v>
      </c>
      <c r="G2" s="1" t="s">
        <v>27</v>
      </c>
      <c r="H2" s="1" t="s">
        <v>30</v>
      </c>
      <c r="I2" s="1" t="s">
        <v>3</v>
      </c>
      <c r="J2" s="1" t="s">
        <v>4</v>
      </c>
      <c r="K2" s="1" t="s">
        <v>31</v>
      </c>
      <c r="L2" s="1" t="s">
        <v>5</v>
      </c>
      <c r="M2" s="1" t="s">
        <v>6</v>
      </c>
    </row>
    <row r="3" spans="1:13" ht="57.6" x14ac:dyDescent="0.3">
      <c r="A3" s="5" t="s">
        <v>7</v>
      </c>
      <c r="B3" s="5" t="s">
        <v>12</v>
      </c>
      <c r="C3" s="2" t="s">
        <v>22</v>
      </c>
      <c r="D3" s="1" t="s">
        <v>10</v>
      </c>
      <c r="E3" s="1" t="s">
        <v>11</v>
      </c>
      <c r="F3" s="1">
        <v>4</v>
      </c>
      <c r="G3" s="1" t="s">
        <v>10</v>
      </c>
      <c r="H3" s="1">
        <v>4</v>
      </c>
      <c r="I3" s="3">
        <v>630</v>
      </c>
      <c r="J3" s="4">
        <v>0.21</v>
      </c>
      <c r="K3" s="7">
        <f t="shared" ref="K3:K6" si="0">I3*H3</f>
        <v>2520</v>
      </c>
      <c r="L3" s="3">
        <f t="shared" ref="L3:L6" si="1">K3*1.21</f>
        <v>3049.2</v>
      </c>
      <c r="M3" s="1" t="s">
        <v>32</v>
      </c>
    </row>
    <row r="4" spans="1:13" ht="57.6" x14ac:dyDescent="0.3">
      <c r="A4" s="5" t="s">
        <v>17</v>
      </c>
      <c r="B4" s="8" t="s">
        <v>13</v>
      </c>
      <c r="C4" s="2" t="s">
        <v>23</v>
      </c>
      <c r="D4" s="1" t="s">
        <v>8</v>
      </c>
      <c r="E4" s="1" t="s">
        <v>9</v>
      </c>
      <c r="F4" s="1">
        <v>4</v>
      </c>
      <c r="G4" s="1" t="s">
        <v>8</v>
      </c>
      <c r="H4" s="1">
        <v>4</v>
      </c>
      <c r="I4" s="3">
        <v>630</v>
      </c>
      <c r="J4" s="4">
        <v>0.21</v>
      </c>
      <c r="K4" s="7">
        <f t="shared" si="0"/>
        <v>2520</v>
      </c>
      <c r="L4" s="3">
        <f t="shared" si="1"/>
        <v>3049.2</v>
      </c>
      <c r="M4" s="1" t="s">
        <v>33</v>
      </c>
    </row>
    <row r="5" spans="1:13" ht="57.6" x14ac:dyDescent="0.3">
      <c r="A5" s="5" t="s">
        <v>18</v>
      </c>
      <c r="B5" s="8" t="s">
        <v>21</v>
      </c>
      <c r="C5" s="2" t="s">
        <v>24</v>
      </c>
      <c r="D5" s="1" t="s">
        <v>15</v>
      </c>
      <c r="E5" s="1" t="s">
        <v>16</v>
      </c>
      <c r="F5" s="1">
        <v>4</v>
      </c>
      <c r="G5" s="1" t="s">
        <v>14</v>
      </c>
      <c r="H5" s="1">
        <v>4</v>
      </c>
      <c r="I5" s="3">
        <v>705</v>
      </c>
      <c r="J5" s="4">
        <v>0.21</v>
      </c>
      <c r="K5" s="7">
        <f t="shared" si="0"/>
        <v>2820</v>
      </c>
      <c r="L5" s="3">
        <f t="shared" si="1"/>
        <v>3412.2</v>
      </c>
      <c r="M5" s="1" t="s">
        <v>34</v>
      </c>
    </row>
    <row r="6" spans="1:13" ht="57.6" x14ac:dyDescent="0.3">
      <c r="A6" s="1" t="s">
        <v>20</v>
      </c>
      <c r="B6" s="5" t="s">
        <v>19</v>
      </c>
      <c r="C6" s="2" t="s">
        <v>25</v>
      </c>
      <c r="D6" s="1" t="s">
        <v>10</v>
      </c>
      <c r="E6" s="1" t="s">
        <v>11</v>
      </c>
      <c r="F6" s="1">
        <v>4</v>
      </c>
      <c r="G6" s="1" t="s">
        <v>10</v>
      </c>
      <c r="H6" s="1">
        <v>4</v>
      </c>
      <c r="I6" s="3">
        <v>630</v>
      </c>
      <c r="J6" s="4">
        <v>0.21</v>
      </c>
      <c r="K6" s="7">
        <f t="shared" si="0"/>
        <v>2520</v>
      </c>
      <c r="L6" s="3">
        <f t="shared" si="1"/>
        <v>3049.2</v>
      </c>
      <c r="M6" s="1" t="s">
        <v>35</v>
      </c>
    </row>
    <row r="7" spans="1:13" x14ac:dyDescent="0.3">
      <c r="E7" s="6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868A11-FCA8-408E-93D0-CEDDEABD691B}">
  <ds:schemaRefs/>
</ds:datastoreItem>
</file>

<file path=customXml/itemProps2.xml><?xml version="1.0" encoding="utf-8"?>
<ds:datastoreItem xmlns:ds="http://schemas.openxmlformats.org/officeDocument/2006/customXml" ds:itemID="{81105D2E-92AF-41C8-83E3-C4530F76A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D3173B-7787-48B9-BBA1-BCB9DD9D84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0533F2-A053-4F8F-840E-D2F1848BC56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Kalikauskienė-Vabalienė</dc:creator>
  <cp:lastModifiedBy>Mindaugas Peleckas</cp:lastModifiedBy>
  <cp:lastPrinted>2025-02-10T09:45:51Z</cp:lastPrinted>
  <dcterms:created xsi:type="dcterms:W3CDTF">2025-02-10T08:15:30Z</dcterms:created>
  <dcterms:modified xsi:type="dcterms:W3CDTF">2025-09-30T13:08:22Z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